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520" windowHeight="11250"/>
  </bookViews>
  <sheets>
    <sheet name="2025 год" sheetId="5" r:id="rId1"/>
  </sheets>
  <calcPr calcId="144525" iterate="1"/>
</workbook>
</file>

<file path=xl/calcChain.xml><?xml version="1.0" encoding="utf-8"?>
<calcChain xmlns="http://schemas.openxmlformats.org/spreadsheetml/2006/main">
  <c r="F51" i="5" l="1"/>
  <c r="F29" i="5" l="1"/>
  <c r="F21" i="5"/>
  <c r="F12" i="5"/>
  <c r="F47" i="5" l="1"/>
  <c r="F43" i="5" l="1"/>
  <c r="F32" i="5"/>
  <c r="F24" i="5" l="1"/>
  <c r="F34" i="5" l="1"/>
  <c r="F40" i="5" l="1"/>
  <c r="F19" i="5"/>
  <c r="F53" i="5" l="1"/>
</calcChain>
</file>

<file path=xl/sharedStrings.xml><?xml version="1.0" encoding="utf-8"?>
<sst xmlns="http://schemas.openxmlformats.org/spreadsheetml/2006/main" count="124" uniqueCount="75">
  <si>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</si>
  <si>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</si>
  <si>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</si>
  <si>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</si>
  <si>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</si>
  <si>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</si>
  <si>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</si>
  <si>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</si>
  <si>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</si>
  <si>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</si>
  <si>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</si>
  <si>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</si>
  <si>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</si>
  <si>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</si>
  <si>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</si>
  <si>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</si>
  <si>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</si>
  <si>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</si>
  <si>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</si>
  <si>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</si>
  <si>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</si>
  <si>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</si>
  <si>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</si>
  <si>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</si>
  <si>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</si>
  <si>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</si>
  <si>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</si>
  <si>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</si>
  <si>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</si>
  <si>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</si>
  <si>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</si>
  <si>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</si>
  <si>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</si>
  <si>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</si>
  <si>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</si>
  <si>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</si>
  <si>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</si>
  <si>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</si>
  <si>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</si>
  <si>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</si>
  <si>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</si>
  <si>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</si>
  <si>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</si>
  <si>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</si>
  <si>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</si>
  <si>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</si>
  <si>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</si>
  <si>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</si>
  <si>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</si>
  <si>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</si>
  <si>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</si>
  <si>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</si>
  <si>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</si>
  <si>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</si>
  <si>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</si>
  <si>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</si>
  <si>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</si>
  <si>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</si>
  <si>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</si>
  <si>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</si>
  <si>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</si>
  <si>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</si>
  <si>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Мглинского муниципального  района</t>
  </si>
  <si>
    <t>Сельское хозяйство и рыболовство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</si>
  <si>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</si>
  <si>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</si>
  <si>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</si>
  <si>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</si>
  <si>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</si>
  <si>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</si>
  <si>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 xml:space="preserve"> Брянской области за 2025 год"</t>
  </si>
  <si>
    <t xml:space="preserve">         от          2026 года №</t>
  </si>
  <si>
    <t>Расходы бюджета Мглинского муниципального района Брянской области за 2025 год по разделам и подразделам классификации расходов бюджетов</t>
  </si>
  <si>
    <t>Судебная система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</si>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</sst>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2"/>
  <sheetViews>
    <sheetView tabSelected="1" topLeftCell="A33" workbookViewId="0">
      <selection activeCell="F52" sqref="F52"/>
    </sheetView>
  </sheetViews>
  <sheetFormatPr defaultRowHeight="15" x14ac:dyDescent="0.25"/>
  <cols>
    <col min="1" max="1" width="2" customWidth="1"/>
    <col min="2" max="2" width="3.140625" hidden="1" customWidth="1"/>
    <col min="3" max="3" width="60.5703125" customWidth="1"/>
    <col min="4" max="4" width="13.140625" customWidth="1"/>
    <col min="5" max="5" width="12.7109375" customWidth="1"/>
    <col min="6" max="6" width="31.42578125" customWidth="1"/>
    <col min="7" max="9" width="9.140625" hidden="1" customWidth="1"/>
  </cols>
  <sheetData>
    <row r="2" spans="3:9" ht="18.75" x14ac:dyDescent="0.3">
      <c r="C2" s="1"/>
      <c r="D2" s="19" t="s">
        <v>61</v>
      </c>
      <c r="E2" s="19"/>
      <c r="F2" s="19"/>
      <c r="G2" s="19"/>
      <c r="H2" s="19"/>
      <c r="I2" s="19"/>
    </row>
    <row r="3" spans="3:9" ht="18.75" x14ac:dyDescent="0.3">
      <c r="C3" s="1"/>
      <c r="D3" s="19" t="s">
        <v>50</v>
      </c>
      <c r="E3" s="19"/>
      <c r="F3" s="19"/>
      <c r="G3" s="19"/>
      <c r="H3" s="19"/>
      <c r="I3" s="19"/>
    </row>
    <row r="4" spans="3:9" ht="19.5" customHeight="1" x14ac:dyDescent="0.3">
      <c r="C4" s="1"/>
      <c r="D4" s="20" t="s">
        <v>62</v>
      </c>
      <c r="E4" s="20"/>
      <c r="F4" s="20"/>
      <c r="G4" s="20"/>
      <c r="H4" s="20"/>
      <c r="I4" s="20"/>
    </row>
    <row r="5" spans="3:9" ht="19.5" customHeight="1" x14ac:dyDescent="0.3">
      <c r="C5" s="1"/>
      <c r="D5" s="20" t="s">
        <v>70</v>
      </c>
      <c r="E5" s="20"/>
      <c r="F5" s="20"/>
      <c r="G5" s="12"/>
      <c r="H5" s="12"/>
      <c r="I5" s="12"/>
    </row>
    <row r="6" spans="3:9" ht="18.75" x14ac:dyDescent="0.3">
      <c r="C6" s="1"/>
      <c r="D6" s="19" t="s">
        <v>71</v>
      </c>
      <c r="E6" s="19"/>
      <c r="F6" s="19"/>
      <c r="G6" s="19"/>
      <c r="H6" s="19"/>
      <c r="I6" s="19"/>
    </row>
    <row r="7" spans="3:9" ht="11.25" customHeight="1" x14ac:dyDescent="0.3">
      <c r="C7" s="1"/>
      <c r="D7" s="18"/>
      <c r="E7" s="18"/>
      <c r="F7" s="18"/>
      <c r="G7" s="1"/>
      <c r="H7" s="1"/>
      <c r="I7" s="1"/>
    </row>
    <row r="8" spans="3:9" ht="42" customHeight="1" x14ac:dyDescent="0.3">
      <c r="C8" s="17" t="s">
        <v>72</v>
      </c>
      <c r="D8" s="17"/>
      <c r="E8" s="17"/>
      <c r="F8" s="17"/>
      <c r="G8" s="1"/>
      <c r="H8" s="1"/>
      <c r="I8" s="1"/>
    </row>
    <row r="9" spans="3:9" ht="15.75" customHeight="1" x14ac:dyDescent="0.3">
      <c r="C9" s="1"/>
      <c r="D9" s="1"/>
      <c r="E9" s="1"/>
      <c r="F9" s="3" t="s">
        <v>26</v>
      </c>
      <c r="G9" s="1"/>
      <c r="H9" s="1"/>
      <c r="I9" s="1"/>
    </row>
    <row r="10" spans="3:9" ht="20.25" customHeight="1" x14ac:dyDescent="0.3">
      <c r="C10" s="14" t="s">
        <v>24</v>
      </c>
      <c r="D10" s="15" t="s">
        <v>28</v>
      </c>
      <c r="E10" s="15" t="s">
        <v>27</v>
      </c>
      <c r="F10" s="15" t="s">
        <v>25</v>
      </c>
      <c r="G10" s="1"/>
      <c r="H10" s="1"/>
      <c r="I10" s="1"/>
    </row>
    <row r="11" spans="3:9" ht="4.5" hidden="1" customHeight="1" x14ac:dyDescent="0.3">
      <c r="C11" s="14"/>
      <c r="D11" s="16"/>
      <c r="E11" s="16"/>
      <c r="F11" s="16"/>
      <c r="G11" s="1"/>
      <c r="H11" s="1"/>
      <c r="I11" s="1"/>
    </row>
    <row r="12" spans="3:9" ht="18.75" x14ac:dyDescent="0.3">
      <c r="C12" s="4" t="s">
        <v>0</v>
      </c>
      <c r="D12" s="9" t="s">
        <v>29</v>
      </c>
      <c r="E12" s="9"/>
      <c r="F12" s="5">
        <f>F13+F14+F15+F17+F18+F16</f>
        <v>56766068.75</v>
      </c>
      <c r="G12" s="1"/>
      <c r="H12" s="1"/>
      <c r="I12" s="1"/>
    </row>
    <row r="13" spans="3:9" ht="31.5" x14ac:dyDescent="0.3">
      <c r="C13" s="6" t="s">
        <v>54</v>
      </c>
      <c r="D13" s="10" t="s">
        <v>29</v>
      </c>
      <c r="E13" s="10" t="s">
        <v>30</v>
      </c>
      <c r="F13" s="7">
        <v>1935801.46</v>
      </c>
      <c r="G13" s="1"/>
      <c r="H13" s="1"/>
      <c r="I13" s="1"/>
    </row>
    <row r="14" spans="3:9" ht="47.25" x14ac:dyDescent="0.3">
      <c r="C14" s="6" t="s">
        <v>64</v>
      </c>
      <c r="D14" s="10" t="s">
        <v>38</v>
      </c>
      <c r="E14" s="10" t="s">
        <v>31</v>
      </c>
      <c r="F14" s="7">
        <v>956516.69</v>
      </c>
      <c r="G14" s="1"/>
      <c r="H14" s="1"/>
      <c r="I14" s="1"/>
    </row>
    <row r="15" spans="3:9" ht="52.5" customHeight="1" x14ac:dyDescent="0.3">
      <c r="C15" s="13" t="s">
        <v>65</v>
      </c>
      <c r="D15" s="10" t="s">
        <v>29</v>
      </c>
      <c r="E15" s="10" t="s">
        <v>32</v>
      </c>
      <c r="F15" s="7">
        <v>35505433.130000003</v>
      </c>
      <c r="G15" s="1"/>
      <c r="H15" s="1"/>
      <c r="I15" s="1"/>
    </row>
    <row r="16" spans="3:9" ht="27.75" customHeight="1" x14ac:dyDescent="0.3">
      <c r="C16" s="13" t="s">
        <v>73</v>
      </c>
      <c r="D16" s="10" t="s">
        <v>29</v>
      </c>
      <c r="E16" s="10" t="s">
        <v>33</v>
      </c>
      <c r="F16" s="7">
        <v>4776</v>
      </c>
      <c r="G16" s="1"/>
      <c r="H16" s="1"/>
      <c r="I16" s="1"/>
    </row>
    <row r="17" spans="3:9" ht="47.25" x14ac:dyDescent="0.3">
      <c r="C17" s="6" t="s">
        <v>8</v>
      </c>
      <c r="D17" s="10" t="s">
        <v>29</v>
      </c>
      <c r="E17" s="10" t="s">
        <v>34</v>
      </c>
      <c r="F17" s="7">
        <v>8355189.9500000002</v>
      </c>
      <c r="G17" s="1"/>
      <c r="H17" s="1"/>
      <c r="I17" s="1"/>
    </row>
    <row r="18" spans="3:9" ht="18.75" x14ac:dyDescent="0.3">
      <c r="C18" s="6" t="s">
        <v>9</v>
      </c>
      <c r="D18" s="10" t="s">
        <v>29</v>
      </c>
      <c r="E18" s="10" t="s">
        <v>37</v>
      </c>
      <c r="F18" s="7">
        <v>10008351.52</v>
      </c>
      <c r="G18" s="1"/>
      <c r="H18" s="1"/>
      <c r="I18" s="1"/>
    </row>
    <row r="19" spans="3:9" ht="18.75" x14ac:dyDescent="0.3">
      <c r="C19" s="4" t="s">
        <v>1</v>
      </c>
      <c r="D19" s="9" t="s">
        <v>39</v>
      </c>
      <c r="E19" s="9"/>
      <c r="F19" s="5">
        <f t="shared" ref="F19" si="0">F20</f>
        <v>820756</v>
      </c>
      <c r="G19" s="1"/>
      <c r="H19" s="1"/>
      <c r="I19" s="1"/>
    </row>
    <row r="20" spans="3:9" ht="18.75" x14ac:dyDescent="0.3">
      <c r="C20" s="6" t="s">
        <v>10</v>
      </c>
      <c r="D20" s="10" t="s">
        <v>39</v>
      </c>
      <c r="E20" s="10" t="s">
        <v>31</v>
      </c>
      <c r="F20" s="7">
        <v>820756</v>
      </c>
      <c r="G20" s="1"/>
      <c r="H20" s="1"/>
      <c r="I20" s="1"/>
    </row>
    <row r="21" spans="3:9" ht="31.5" x14ac:dyDescent="0.3">
      <c r="C21" s="4" t="s">
        <v>2</v>
      </c>
      <c r="D21" s="9" t="s">
        <v>40</v>
      </c>
      <c r="E21" s="9"/>
      <c r="F21" s="5">
        <f>F23+F22</f>
        <v>5838529.9099999992</v>
      </c>
      <c r="G21" s="1"/>
      <c r="H21" s="1"/>
      <c r="I21" s="1"/>
    </row>
    <row r="22" spans="3:9" ht="18.75" x14ac:dyDescent="0.3">
      <c r="C22" s="6" t="s">
        <v>74</v>
      </c>
      <c r="D22" s="10" t="s">
        <v>31</v>
      </c>
      <c r="E22" s="10" t="s">
        <v>41</v>
      </c>
      <c r="F22" s="7">
        <v>275699.59999999998</v>
      </c>
      <c r="G22" s="1"/>
      <c r="H22" s="1"/>
      <c r="I22" s="1"/>
    </row>
    <row r="23" spans="3:9" ht="51.75" customHeight="1" x14ac:dyDescent="0.3">
      <c r="C23" s="6" t="s">
        <v>66</v>
      </c>
      <c r="D23" s="10" t="s">
        <v>31</v>
      </c>
      <c r="E23" s="10" t="s">
        <v>42</v>
      </c>
      <c r="F23" s="7">
        <v>5562830.3099999996</v>
      </c>
      <c r="G23" s="1"/>
      <c r="H23" s="1"/>
      <c r="I23" s="1"/>
    </row>
    <row r="24" spans="3:9" ht="18.75" x14ac:dyDescent="0.3">
      <c r="C24" s="4" t="s">
        <v>3</v>
      </c>
      <c r="D24" s="9" t="s">
        <v>44</v>
      </c>
      <c r="E24" s="9"/>
      <c r="F24" s="5">
        <f>F26+F27+F28+F25</f>
        <v>34256269.430000007</v>
      </c>
      <c r="G24" s="1"/>
      <c r="H24" s="1"/>
      <c r="I24" s="1"/>
    </row>
    <row r="25" spans="3:9" ht="18.75" x14ac:dyDescent="0.3">
      <c r="C25" s="6" t="s">
        <v>63</v>
      </c>
      <c r="D25" s="10" t="s">
        <v>32</v>
      </c>
      <c r="E25" s="10" t="s">
        <v>33</v>
      </c>
      <c r="F25" s="7">
        <v>84043.17</v>
      </c>
      <c r="G25" s="1"/>
      <c r="H25" s="1"/>
      <c r="I25" s="1"/>
    </row>
    <row r="26" spans="3:9" ht="18.75" x14ac:dyDescent="0.3">
      <c r="C26" s="6" t="s">
        <v>58</v>
      </c>
      <c r="D26" s="10" t="s">
        <v>32</v>
      </c>
      <c r="E26" s="10" t="s">
        <v>59</v>
      </c>
      <c r="F26" s="7">
        <v>4829268.12</v>
      </c>
      <c r="G26" s="1"/>
      <c r="H26" s="1"/>
      <c r="I26" s="1"/>
    </row>
    <row r="27" spans="3:9" ht="18.75" x14ac:dyDescent="0.3">
      <c r="C27" s="6" t="s">
        <v>11</v>
      </c>
      <c r="D27" s="10" t="s">
        <v>44</v>
      </c>
      <c r="E27" s="10" t="s">
        <v>41</v>
      </c>
      <c r="F27" s="7">
        <v>29249012.940000001</v>
      </c>
      <c r="G27" s="1"/>
      <c r="H27" s="1"/>
      <c r="I27" s="1"/>
    </row>
    <row r="28" spans="3:9" ht="18.75" x14ac:dyDescent="0.3">
      <c r="C28" s="6" t="s">
        <v>12</v>
      </c>
      <c r="D28" s="10" t="s">
        <v>44</v>
      </c>
      <c r="E28" s="10" t="s">
        <v>45</v>
      </c>
      <c r="F28" s="7">
        <v>93945.2</v>
      </c>
      <c r="G28" s="1"/>
      <c r="H28" s="1"/>
      <c r="I28" s="1"/>
    </row>
    <row r="29" spans="3:9" ht="18.75" x14ac:dyDescent="0.3">
      <c r="C29" s="4" t="s">
        <v>4</v>
      </c>
      <c r="D29" s="9" t="s">
        <v>33</v>
      </c>
      <c r="E29" s="9"/>
      <c r="F29" s="5">
        <f>F30+F31</f>
        <v>19829142.02</v>
      </c>
      <c r="G29" s="1"/>
      <c r="H29" s="1"/>
      <c r="I29" s="1"/>
    </row>
    <row r="30" spans="3:9" ht="18.75" x14ac:dyDescent="0.3">
      <c r="C30" s="6" t="s">
        <v>13</v>
      </c>
      <c r="D30" s="10" t="s">
        <v>33</v>
      </c>
      <c r="E30" s="10" t="s">
        <v>38</v>
      </c>
      <c r="F30" s="7">
        <v>121569.63</v>
      </c>
      <c r="G30" s="1"/>
      <c r="H30" s="1"/>
      <c r="I30" s="1"/>
    </row>
    <row r="31" spans="3:9" ht="18.75" x14ac:dyDescent="0.3">
      <c r="C31" s="6" t="s">
        <v>14</v>
      </c>
      <c r="D31" s="10" t="s">
        <v>33</v>
      </c>
      <c r="E31" s="10" t="s">
        <v>30</v>
      </c>
      <c r="F31" s="7">
        <v>19707572.390000001</v>
      </c>
      <c r="G31" s="1"/>
      <c r="H31" s="1"/>
      <c r="I31" s="1"/>
    </row>
    <row r="32" spans="3:9" ht="18.75" x14ac:dyDescent="0.3">
      <c r="C32" s="4" t="s">
        <v>67</v>
      </c>
      <c r="D32" s="9" t="s">
        <v>34</v>
      </c>
      <c r="E32" s="9"/>
      <c r="F32" s="5">
        <f>F33</f>
        <v>438546.3</v>
      </c>
      <c r="G32" s="1"/>
      <c r="H32" s="1"/>
      <c r="I32" s="1"/>
    </row>
    <row r="33" spans="3:9" ht="18.75" x14ac:dyDescent="0.3">
      <c r="C33" s="6" t="s">
        <v>68</v>
      </c>
      <c r="D33" s="10" t="s">
        <v>34</v>
      </c>
      <c r="E33" s="10" t="s">
        <v>33</v>
      </c>
      <c r="F33" s="7">
        <v>438546.3</v>
      </c>
      <c r="G33" s="1"/>
      <c r="H33" s="1"/>
      <c r="I33" s="1"/>
    </row>
    <row r="34" spans="3:9" ht="18.75" x14ac:dyDescent="0.3">
      <c r="C34" s="4" t="s">
        <v>5</v>
      </c>
      <c r="D34" s="9" t="s">
        <v>35</v>
      </c>
      <c r="E34" s="9"/>
      <c r="F34" s="5">
        <f>F35+F36+F37+F38+F39</f>
        <v>337339004.31999999</v>
      </c>
      <c r="G34" s="1"/>
      <c r="H34" s="1"/>
      <c r="I34" s="1"/>
    </row>
    <row r="35" spans="3:9" ht="18.75" x14ac:dyDescent="0.3">
      <c r="C35" s="6" t="s">
        <v>15</v>
      </c>
      <c r="D35" s="10" t="s">
        <v>35</v>
      </c>
      <c r="E35" s="10" t="s">
        <v>38</v>
      </c>
      <c r="F35" s="7">
        <v>44699176.640000001</v>
      </c>
      <c r="G35" s="1"/>
      <c r="H35" s="1"/>
      <c r="I35" s="1"/>
    </row>
    <row r="36" spans="3:9" ht="18.75" x14ac:dyDescent="0.3">
      <c r="C36" s="6" t="s">
        <v>16</v>
      </c>
      <c r="D36" s="10" t="s">
        <v>35</v>
      </c>
      <c r="E36" s="10" t="s">
        <v>30</v>
      </c>
      <c r="F36" s="7">
        <v>235879864.59999999</v>
      </c>
      <c r="G36" s="1"/>
      <c r="H36" s="1"/>
      <c r="I36" s="1"/>
    </row>
    <row r="37" spans="3:9" ht="18.75" x14ac:dyDescent="0.3">
      <c r="C37" s="6" t="s">
        <v>60</v>
      </c>
      <c r="D37" s="10" t="s">
        <v>35</v>
      </c>
      <c r="E37" s="10" t="s">
        <v>31</v>
      </c>
      <c r="F37" s="7">
        <v>11012288</v>
      </c>
      <c r="G37" s="1"/>
      <c r="H37" s="1"/>
      <c r="I37" s="1"/>
    </row>
    <row r="38" spans="3:9" ht="18.75" x14ac:dyDescent="0.3">
      <c r="C38" s="6" t="s">
        <v>17</v>
      </c>
      <c r="D38" s="10" t="s">
        <v>46</v>
      </c>
      <c r="E38" s="10" t="s">
        <v>35</v>
      </c>
      <c r="F38" s="7">
        <v>50056.69</v>
      </c>
      <c r="G38" s="1"/>
      <c r="H38" s="1"/>
      <c r="I38" s="1"/>
    </row>
    <row r="39" spans="3:9" ht="18.75" x14ac:dyDescent="0.3">
      <c r="C39" s="6" t="s">
        <v>18</v>
      </c>
      <c r="D39" s="10" t="s">
        <v>35</v>
      </c>
      <c r="E39" s="10" t="s">
        <v>41</v>
      </c>
      <c r="F39" s="7">
        <v>45697618.390000001</v>
      </c>
      <c r="G39" s="1"/>
      <c r="H39" s="1"/>
      <c r="I39" s="1"/>
    </row>
    <row r="40" spans="3:9" ht="18.75" x14ac:dyDescent="0.3">
      <c r="C40" s="4" t="s">
        <v>52</v>
      </c>
      <c r="D40" s="9" t="s">
        <v>47</v>
      </c>
      <c r="E40" s="9"/>
      <c r="F40" s="5">
        <f t="shared" ref="F40" si="1">F41+F42</f>
        <v>47768424.219999999</v>
      </c>
      <c r="G40" s="1"/>
      <c r="H40" s="1"/>
      <c r="I40" s="1"/>
    </row>
    <row r="41" spans="3:9" ht="18.75" x14ac:dyDescent="0.3">
      <c r="C41" s="6" t="s">
        <v>19</v>
      </c>
      <c r="D41" s="10" t="s">
        <v>47</v>
      </c>
      <c r="E41" s="10" t="s">
        <v>38</v>
      </c>
      <c r="F41" s="7">
        <v>38249742.079999998</v>
      </c>
      <c r="G41" s="1"/>
      <c r="H41" s="1"/>
      <c r="I41" s="1"/>
    </row>
    <row r="42" spans="3:9" ht="18.75" x14ac:dyDescent="0.3">
      <c r="C42" s="6" t="s">
        <v>20</v>
      </c>
      <c r="D42" s="10" t="s">
        <v>47</v>
      </c>
      <c r="E42" s="10" t="s">
        <v>32</v>
      </c>
      <c r="F42" s="7">
        <v>9518682.1400000006</v>
      </c>
      <c r="G42" s="1"/>
      <c r="H42" s="1"/>
      <c r="I42" s="1"/>
    </row>
    <row r="43" spans="3:9" ht="18.75" x14ac:dyDescent="0.3">
      <c r="C43" s="4" t="s">
        <v>6</v>
      </c>
      <c r="D43" s="9" t="s">
        <v>48</v>
      </c>
      <c r="E43" s="9"/>
      <c r="F43" s="5">
        <f>F44+F45+F46</f>
        <v>25944675.910000004</v>
      </c>
      <c r="G43" s="1"/>
      <c r="H43" s="1"/>
      <c r="I43" s="1"/>
    </row>
    <row r="44" spans="3:9" ht="18.75" x14ac:dyDescent="0.3">
      <c r="C44" s="6" t="s">
        <v>55</v>
      </c>
      <c r="D44" s="10" t="s">
        <v>48</v>
      </c>
      <c r="E44" s="10" t="s">
        <v>38</v>
      </c>
      <c r="F44" s="7">
        <v>3867227.71</v>
      </c>
      <c r="G44" s="1"/>
      <c r="H44" s="1"/>
      <c r="I44" s="1"/>
    </row>
    <row r="45" spans="3:9" ht="18.75" x14ac:dyDescent="0.3">
      <c r="C45" s="6" t="s">
        <v>21</v>
      </c>
      <c r="D45" s="10" t="s">
        <v>48</v>
      </c>
      <c r="E45" s="10" t="s">
        <v>32</v>
      </c>
      <c r="F45" s="7">
        <v>21987636.440000001</v>
      </c>
      <c r="G45" s="1"/>
      <c r="H45" s="1"/>
      <c r="I45" s="1"/>
    </row>
    <row r="46" spans="3:9" ht="18.75" x14ac:dyDescent="0.3">
      <c r="C46" s="6" t="s">
        <v>56</v>
      </c>
      <c r="D46" s="10" t="s">
        <v>42</v>
      </c>
      <c r="E46" s="10" t="s">
        <v>34</v>
      </c>
      <c r="F46" s="7">
        <v>89811.76</v>
      </c>
      <c r="G46" s="1"/>
      <c r="H46" s="1"/>
      <c r="I46" s="1"/>
    </row>
    <row r="47" spans="3:9" ht="18.75" x14ac:dyDescent="0.3">
      <c r="C47" s="4" t="s">
        <v>7</v>
      </c>
      <c r="D47" s="9" t="s">
        <v>49</v>
      </c>
      <c r="E47" s="9"/>
      <c r="F47" s="5">
        <f>F48+F49+F50</f>
        <v>12898305.719999999</v>
      </c>
      <c r="G47" s="1"/>
      <c r="H47" s="1"/>
      <c r="I47" s="1"/>
    </row>
    <row r="48" spans="3:9" ht="18.75" x14ac:dyDescent="0.3">
      <c r="C48" s="6" t="s">
        <v>22</v>
      </c>
      <c r="D48" s="10" t="s">
        <v>36</v>
      </c>
      <c r="E48" s="10" t="s">
        <v>38</v>
      </c>
      <c r="F48" s="7">
        <v>10184302</v>
      </c>
      <c r="G48" s="1"/>
      <c r="H48" s="1"/>
      <c r="I48" s="1"/>
    </row>
    <row r="49" spans="3:9" ht="18.75" x14ac:dyDescent="0.3">
      <c r="C49" s="6" t="s">
        <v>23</v>
      </c>
      <c r="D49" s="10" t="s">
        <v>49</v>
      </c>
      <c r="E49" s="10" t="s">
        <v>30</v>
      </c>
      <c r="F49" s="7">
        <v>117414.02</v>
      </c>
      <c r="G49" s="1"/>
      <c r="H49" s="1"/>
      <c r="I49" s="1"/>
    </row>
    <row r="50" spans="3:9" ht="18.75" x14ac:dyDescent="0.3">
      <c r="C50" s="6" t="s">
        <v>69</v>
      </c>
      <c r="D50" s="10" t="s">
        <v>49</v>
      </c>
      <c r="E50" s="10" t="s">
        <v>31</v>
      </c>
      <c r="F50" s="7">
        <v>2596589.7000000002</v>
      </c>
      <c r="G50" s="1"/>
      <c r="H50" s="1"/>
      <c r="I50" s="1"/>
    </row>
    <row r="51" spans="3:9" ht="47.25" x14ac:dyDescent="0.3">
      <c r="C51" s="4" t="s">
        <v>57</v>
      </c>
      <c r="D51" s="9" t="s">
        <v>43</v>
      </c>
      <c r="E51" s="9"/>
      <c r="F51" s="5">
        <f>F52</f>
        <v>901400</v>
      </c>
      <c r="G51" s="1"/>
      <c r="H51" s="1"/>
      <c r="I51" s="1"/>
    </row>
    <row r="52" spans="3:9" ht="53.25" customHeight="1" x14ac:dyDescent="0.3">
      <c r="C52" s="6" t="s">
        <v>51</v>
      </c>
      <c r="D52" s="10" t="s">
        <v>43</v>
      </c>
      <c r="E52" s="10" t="s">
        <v>38</v>
      </c>
      <c r="F52" s="7">
        <v>901400</v>
      </c>
      <c r="G52" s="1"/>
      <c r="H52" s="1"/>
      <c r="I52" s="1"/>
    </row>
    <row r="53" spans="3:9" ht="18.75" x14ac:dyDescent="0.3">
      <c r="C53" s="4" t="s">
        <v>53</v>
      </c>
      <c r="D53" s="11"/>
      <c r="E53" s="8"/>
      <c r="F53" s="5">
        <f>F12+F19+F21+F24+F29+F34+F40+F43+F47+F51+F32</f>
        <v>542801122.57999992</v>
      </c>
      <c r="G53" s="1"/>
      <c r="H53" s="1"/>
      <c r="I53" s="1"/>
    </row>
    <row r="54" spans="3:9" ht="18.75" x14ac:dyDescent="0.3">
      <c r="C54" s="2"/>
      <c r="D54" s="1"/>
      <c r="E54" s="1"/>
      <c r="F54" s="1"/>
    </row>
    <row r="55" spans="3:9" ht="18.75" x14ac:dyDescent="0.3">
      <c r="C55" s="2"/>
      <c r="D55" s="1"/>
      <c r="E55" s="1"/>
      <c r="F55" s="1"/>
    </row>
    <row r="56" spans="3:9" ht="18.75" x14ac:dyDescent="0.3">
      <c r="C56" s="2"/>
      <c r="D56" s="1"/>
      <c r="E56" s="1"/>
      <c r="F56" s="1"/>
    </row>
    <row r="57" spans="3:9" ht="18.75" x14ac:dyDescent="0.3">
      <c r="C57" s="2"/>
      <c r="D57" s="1"/>
      <c r="E57" s="1"/>
      <c r="F57" s="1"/>
    </row>
    <row r="58" spans="3:9" ht="18.75" x14ac:dyDescent="0.3">
      <c r="C58" s="2"/>
      <c r="D58" s="1"/>
      <c r="E58" s="1"/>
      <c r="F58" s="1"/>
    </row>
    <row r="59" spans="3:9" ht="18.75" x14ac:dyDescent="0.3">
      <c r="C59" s="1"/>
      <c r="D59" s="1"/>
      <c r="E59" s="1"/>
      <c r="F59" s="1"/>
    </row>
    <row r="60" spans="3:9" ht="18.75" x14ac:dyDescent="0.3">
      <c r="C60" s="1"/>
      <c r="D60" s="1"/>
      <c r="E60" s="1"/>
      <c r="F60" s="1"/>
    </row>
    <row r="61" spans="3:9" ht="18.75" x14ac:dyDescent="0.3">
      <c r="C61" s="1"/>
      <c r="D61" s="1"/>
      <c r="E61" s="1"/>
      <c r="F61" s="1"/>
    </row>
    <row r="62" spans="3:9" ht="18.75" x14ac:dyDescent="0.3">
      <c r="C62" s="1"/>
      <c r="D62" s="1"/>
      <c r="E62" s="1"/>
      <c r="F62" s="1"/>
    </row>
  </sheetData>
  <mergeCells count="11">
    <mergeCell ref="D7:F7"/>
    <mergeCell ref="D2:I2"/>
    <mergeCell ref="D3:I3"/>
    <mergeCell ref="D4:I4"/>
    <mergeCell ref="D6:I6"/>
    <mergeCell ref="D5:F5"/>
    <mergeCell ref="C10:C11"/>
    <mergeCell ref="D10:D11"/>
    <mergeCell ref="F10:F11"/>
    <mergeCell ref="E10:E11"/>
    <mergeCell ref="C8:F8"/>
  </mergeCells>
  <pageMargins left="1.1811023622047245" right="0.59055118110236227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2024-04-17T13:11:39Z</cp:lastPrinted>
  <dcterms:created xsi:type="dcterms:W3CDTF">2015-02-09T15:35:03Z</dcterms:created>
  <dcterms:modified xsi:type="dcterms:W3CDTF">2026-02-17T13:53:13Z</dcterms:modified>
</cp:coreProperties>
</file>